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3\004-23_HRVATINI\RAZPIS-PZI\PZI-OBJ\POPISI_13-12-24\"/>
    </mc:Choice>
  </mc:AlternateContent>
  <xr:revisionPtr revIDLastSave="0" documentId="13_ncr:1_{5EDE1B8F-9E41-47B5-BA93-9352F991B5D5}" xr6:coauthVersionLast="36" xr6:coauthVersionMax="47" xr10:uidLastSave="{00000000-0000-0000-0000-000000000000}"/>
  <bookViews>
    <workbookView xWindow="9900" yWindow="2640" windowWidth="20910" windowHeight="11840" xr2:uid="{F4ABC8E5-E047-B748-9CAE-FBA18398DF5B}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 l="1"/>
  <c r="C14" i="1" l="1"/>
  <c r="C12" i="1" l="1"/>
  <c r="C8" i="1" l="1"/>
  <c r="C11" i="1" l="1"/>
  <c r="C15" i="1" l="1"/>
  <c r="C6" i="1" l="1"/>
  <c r="C7" i="1" l="1"/>
  <c r="C13" i="1" l="1"/>
  <c r="C17" i="1" l="1"/>
  <c r="C19" i="1" s="1"/>
  <c r="C21" i="1" l="1"/>
</calcChain>
</file>

<file path=xl/sharedStrings.xml><?xml version="1.0" encoding="utf-8"?>
<sst xmlns="http://schemas.openxmlformats.org/spreadsheetml/2006/main" count="24" uniqueCount="23">
  <si>
    <t>GO dela</t>
  </si>
  <si>
    <t>Elektrotehnika</t>
  </si>
  <si>
    <t>Ogrevanje in hlajenje</t>
  </si>
  <si>
    <t>Prezračevanje</t>
  </si>
  <si>
    <t>Vodovod in kanalizacija</t>
  </si>
  <si>
    <t>Zunanja ureditev</t>
  </si>
  <si>
    <t>Krajinska arhitektura</t>
  </si>
  <si>
    <t>1. in 2.1</t>
  </si>
  <si>
    <t>2.2</t>
  </si>
  <si>
    <t>3.1</t>
  </si>
  <si>
    <t>3.2</t>
  </si>
  <si>
    <t>4.1</t>
  </si>
  <si>
    <t>4.2</t>
  </si>
  <si>
    <t>4.3</t>
  </si>
  <si>
    <t>Zunanji kanalizacijski priključek</t>
  </si>
  <si>
    <t>DSO Bella Vista</t>
  </si>
  <si>
    <t>FVE</t>
  </si>
  <si>
    <t>NN priključek FVE</t>
  </si>
  <si>
    <t>3.3</t>
  </si>
  <si>
    <t>Skupaj brez DDV:</t>
  </si>
  <si>
    <t>Skupaj z DDV:</t>
  </si>
  <si>
    <t>Rekapitulacija popisov</t>
  </si>
  <si>
    <t>DDV 9,5%: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</si>
</sst>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SO%20Bella%20Vista%20GO%20Pop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SO%20Bella%20Vista%20GO%20Popis%20ZU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KAN%20BELLAVISTA%201%201025-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VE%20popi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NN%20dovod%20popi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PZI_POPIS_DSO%20Bella%20Vista_09-202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ELVIS_PZI_PREZR_POPIS_rev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VOKA_POPIS_BELLA_VISTA_2(rev1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KA_POPIS%20IN%20PREDRA&#268;UN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popis%20materiala%20in%20del_elektro_13-12-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 STRAN"/>
      <sheetName val="REKAPITULACIJA"/>
      <sheetName val="0. Splošna določila"/>
      <sheetName val="A.1 Pripravljalna"/>
      <sheetName val="B.1 Zemeljska dela"/>
      <sheetName val="B.2 Kanalizacija zgradbe"/>
      <sheetName val="B.3 Betonska in železokrivska "/>
      <sheetName val="B.4 Gradbeni odri"/>
      <sheetName val="B.5 Zidarska dela"/>
      <sheetName val="B.6 Estrihi"/>
      <sheetName val="B.7 Hidroizolacije"/>
      <sheetName val="B.8 Fasaderska dela"/>
      <sheetName val="B.9 Tesarska dela"/>
      <sheetName val="B.10 Krovska dela-crne kritine"/>
      <sheetName val="B.11 Kleparska dela"/>
      <sheetName val="B.12 Keramičarska dela"/>
      <sheetName val="B.13 Ključavničarska dela"/>
      <sheetName val="B.14 okna in vrata"/>
      <sheetName val="B.15 Steklarska dela"/>
      <sheetName val="B.16 Mizarska dela"/>
      <sheetName val="B.17 Tlakarska dela"/>
      <sheetName val="B.18 Suhomontažna dela"/>
      <sheetName val="B.19. Slikopleskarska dela "/>
      <sheetName val="Spl Opis XII Dvigala"/>
      <sheetName val="20.dvigala"/>
      <sheetName val="B.21 Oprema"/>
    </sheetNames>
    <sheetDataSet>
      <sheetData sheetId="0"/>
      <sheetData sheetId="1">
        <row r="65">
          <cell r="C6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 STRAN"/>
      <sheetName val="REKAPITULACIJA"/>
      <sheetName val="0. Splošna določila"/>
      <sheetName val="F.1 Zunanja ureditev"/>
    </sheetNames>
    <sheetDataSet>
      <sheetData sheetId="0"/>
      <sheetData sheetId="1"/>
      <sheetData sheetId="2"/>
      <sheetData sheetId="3">
        <row r="141">
          <cell r="G14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kalna kanalizacija"/>
    </sheetNames>
    <sheetDataSet>
      <sheetData sheetId="0">
        <row r="77">
          <cell r="E7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4"/>
    </sheetNames>
    <sheetDataSet>
      <sheetData sheetId="0">
        <row r="132">
          <cell r="F132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"/>
    </sheetNames>
    <sheetDataSet>
      <sheetData sheetId="0">
        <row r="68">
          <cell r="F68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KA"/>
    </sheetNames>
    <sheetDataSet>
      <sheetData sheetId="0">
        <row r="1118">
          <cell r="F111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ZRAČEVANJE"/>
    </sheetNames>
    <sheetDataSet>
      <sheetData sheetId="0">
        <row r="397">
          <cell r="F397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KA"/>
    </sheetNames>
    <sheetDataSet>
      <sheetData sheetId="0">
        <row r="339">
          <cell r="F339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dračun"/>
      <sheetName val="List3"/>
    </sheetNames>
    <sheetDataSet>
      <sheetData sheetId="0">
        <row r="232">
          <cell r="G232">
            <v>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ktro popis"/>
    </sheetNames>
    <sheetDataSet>
      <sheetData sheetId="0">
        <row r="778">
          <cell r="F77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EC65D-6B17-C948-86D5-A7DF22D32DD8}">
  <dimension ref="A2:C21"/>
  <sheetViews>
    <sheetView tabSelected="1" zoomScaleNormal="100" workbookViewId="0">
      <selection activeCell="D26" sqref="D26"/>
    </sheetView>
  </sheetViews>
  <sheetFormatPr defaultColWidth="10.83203125" defaultRowHeight="15.5" x14ac:dyDescent="0.35"/>
  <cols>
    <col min="1" max="1" width="10.83203125" style="1"/>
    <col min="2" max="2" width="32.83203125" style="3" customWidth="1"/>
    <col min="3" max="3" width="15.58203125" style="4" customWidth="1"/>
    <col min="4" max="16384" width="10.83203125" style="3"/>
  </cols>
  <sheetData>
    <row r="2" spans="1:3" x14ac:dyDescent="0.35">
      <c r="B2" s="3" t="s">
        <v>15</v>
      </c>
    </row>
    <row r="4" spans="1:3" x14ac:dyDescent="0.35">
      <c r="B4" s="2" t="s">
        <v>21</v>
      </c>
    </row>
    <row r="6" spans="1:3" x14ac:dyDescent="0.35">
      <c r="A6" s="1" t="s">
        <v>7</v>
      </c>
      <c r="B6" s="3" t="s">
        <v>0</v>
      </c>
      <c r="C6" s="4">
        <f>[1]REKAPITULACIJA!$C$65</f>
        <v>0</v>
      </c>
    </row>
    <row r="7" spans="1:3" x14ac:dyDescent="0.35">
      <c r="A7" s="1" t="s">
        <v>8</v>
      </c>
      <c r="B7" s="3" t="s">
        <v>5</v>
      </c>
      <c r="C7" s="4">
        <f>'[2]F.1 Zunanja ureditev'!$G$141</f>
        <v>0</v>
      </c>
    </row>
    <row r="8" spans="1:3" x14ac:dyDescent="0.35">
      <c r="A8" s="1" t="s">
        <v>8</v>
      </c>
      <c r="B8" s="3" t="s">
        <v>14</v>
      </c>
      <c r="C8" s="4">
        <f>'[3]Fekalna kanalizacija'!$E$77</f>
        <v>0</v>
      </c>
    </row>
    <row r="9" spans="1:3" x14ac:dyDescent="0.35">
      <c r="A9" s="1" t="s">
        <v>9</v>
      </c>
      <c r="B9" s="3" t="s">
        <v>1</v>
      </c>
      <c r="C9" s="4">
        <f>'[10]elektro popis'!$F$778</f>
        <v>0</v>
      </c>
    </row>
    <row r="10" spans="1:3" x14ac:dyDescent="0.35">
      <c r="A10" s="1" t="s">
        <v>10</v>
      </c>
      <c r="B10" s="3" t="s">
        <v>16</v>
      </c>
      <c r="C10" s="4">
        <f>'[4]1004'!$F$132</f>
        <v>0</v>
      </c>
    </row>
    <row r="11" spans="1:3" x14ac:dyDescent="0.35">
      <c r="A11" s="6" t="s">
        <v>18</v>
      </c>
      <c r="B11" s="3" t="s">
        <v>17</v>
      </c>
      <c r="C11" s="4">
        <f>[5]NN!$F$68</f>
        <v>0</v>
      </c>
    </row>
    <row r="12" spans="1:3" x14ac:dyDescent="0.35">
      <c r="A12" s="1" t="s">
        <v>11</v>
      </c>
      <c r="B12" s="3" t="s">
        <v>2</v>
      </c>
      <c r="C12" s="4">
        <f>[6]VOKA!$F$1118</f>
        <v>0</v>
      </c>
    </row>
    <row r="13" spans="1:3" x14ac:dyDescent="0.35">
      <c r="A13" s="1" t="s">
        <v>12</v>
      </c>
      <c r="B13" s="3" t="s">
        <v>3</v>
      </c>
      <c r="C13" s="4">
        <f>[7]PREZRAČEVANJE!$F$397</f>
        <v>0</v>
      </c>
    </row>
    <row r="14" spans="1:3" x14ac:dyDescent="0.35">
      <c r="A14" s="1" t="s">
        <v>13</v>
      </c>
      <c r="B14" s="3" t="s">
        <v>4</v>
      </c>
      <c r="C14" s="4">
        <f>[8]VOKA!$F$339</f>
        <v>0</v>
      </c>
    </row>
    <row r="15" spans="1:3" x14ac:dyDescent="0.35">
      <c r="A15" s="1">
        <v>10</v>
      </c>
      <c r="B15" s="3" t="s">
        <v>6</v>
      </c>
      <c r="C15" s="4">
        <f>[9]predračun!$G$232</f>
        <v>0</v>
      </c>
    </row>
    <row r="17" spans="2:3" x14ac:dyDescent="0.35">
      <c r="B17" s="7" t="s">
        <v>19</v>
      </c>
      <c r="C17" s="5">
        <f>SUM(C6:C15)</f>
        <v>0</v>
      </c>
    </row>
    <row r="19" spans="2:3" x14ac:dyDescent="0.35">
      <c r="B19" s="3" t="s">
        <v>22</v>
      </c>
      <c r="C19" s="4">
        <f>C17*0.095</f>
        <v>0</v>
      </c>
    </row>
    <row r="21" spans="2:3" x14ac:dyDescent="0.35">
      <c r="B21" s="7" t="s">
        <v>20</v>
      </c>
      <c r="C21" s="8">
        <f>C17+C19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2024-09-24T14:36:24Z</dcterms:created>
  <dcterms:modified xsi:type="dcterms:W3CDTF">2024-12-13T10:13:46Z</dcterms:modified>
</cp:coreProperties>
</file>